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<sst xmlns="http://schemas.openxmlformats.org/spreadsheetml/2006/main" count="85" uniqueCount="66">
  <si>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</si>
  <si>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</si>
  <si>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</si>
  <si>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</si>
  <si>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</si>
  <si>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</si>
  <si>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</si>
  <si>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</si>
  <si>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</si>
  <si>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</si>
  <si>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</si>
  <si>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</si>
  <si>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</si>
  <si>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</si>
  <si>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</si>
  <si>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</si>
  <si>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</si>
  <si>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</si>
  <si>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</si>
  <si>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</si>
  <si>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</si>
  <si>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</si>
  <si>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</si>
  <si>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</si>
  <si>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</si>
  <si>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</si>
  <si>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</si>
  <si>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</si>
  <si>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</si>
  <si>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</si>
  <si>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</si>
  <si>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</si>
  <si>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</si>
  <si>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</si>
  <si>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</si>
  <si>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</si>
  <si>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</si>
  <si>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</si>
  <si>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</si>
  <si>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</si>
  <si>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</si>
  <si>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</si>
  <si>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</si>
  <si>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</si>
  <si>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</si>
  <si>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</si>
  <si>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</si>
  <si>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</si>
  <si>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</si>
  <si>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</si>
  <si>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</si>
  <si>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</si>
  <si>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</si>
  <si>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</si>
  <si>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</si>
  <si>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</si>
  <si>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Приложение № 29</t>
  </si>
  <si>
    <t>4</t>
  </si>
  <si>
    <t>1986</t>
  </si>
  <si>
    <t>брусчатый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</si>
  <si>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</si>
  <si>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</si>
  <si>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</si>
  <si>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ул.Интернациональная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</si>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</sst>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6" zoomScaleNormal="160" zoomScaleSheetLayoutView="100" workbookViewId="0">
      <selection activeCell="C50" sqref="C50"/>
    </sheetView>
  </sheetViews>
  <sheetFormatPr defaultRowHeight="15" x14ac:dyDescent="0.25"/>
  <cols>
    <col min="1" max="1" width="3.42578125" style="6" customWidth="1"/>
    <col min="2" max="2" width="48.7109375" style="6" customWidth="1"/>
    <col min="3" max="3" width="35.28515625" style="6" customWidth="1"/>
    <col min="4" max="4" width="14.140625" style="12" customWidth="1"/>
    <col min="5" max="5" width="17.5703125" style="12" customWidth="1"/>
    <col min="6" max="7" width="9.140625" hidden="1" customWidth="1"/>
  </cols>
  <sheetData>
    <row r="1" spans="2:9" ht="15.75" x14ac:dyDescent="0.25">
      <c r="D1" s="29" t="s">
        <v>56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idden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t="14.25" customHeight="1" x14ac:dyDescent="0.25">
      <c r="D10" s="11"/>
      <c r="E10" s="17"/>
    </row>
    <row r="11" spans="2:9" ht="29.2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59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7.25" customHeight="1" x14ac:dyDescent="0.25">
      <c r="B18" s="25" t="s">
        <v>41</v>
      </c>
      <c r="C18" s="24">
        <v>75.3</v>
      </c>
      <c r="E18" s="18"/>
      <c r="F18" s="3"/>
      <c r="G18" s="1"/>
    </row>
    <row r="19" spans="1:9" ht="15.75" customHeight="1" x14ac:dyDescent="0.25">
      <c r="B19" s="25" t="s">
        <v>42</v>
      </c>
      <c r="C19" s="24">
        <v>75.3</v>
      </c>
      <c r="E19" s="18"/>
      <c r="F19" s="3"/>
      <c r="G19" s="1"/>
    </row>
    <row r="20" spans="1:9" ht="1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4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6" hidden="1" customHeight="1" x14ac:dyDescent="0.25">
      <c r="A27" s="7"/>
      <c r="B27" s="32"/>
      <c r="C27" s="32"/>
      <c r="D27" s="14"/>
      <c r="E27" s="14"/>
    </row>
    <row r="28" spans="1:9" ht="30.75" customHeight="1" x14ac:dyDescent="0.25">
      <c r="A28" s="8">
        <v>1</v>
      </c>
      <c r="B28" s="27" t="s">
        <v>0</v>
      </c>
      <c r="C28" s="13" t="s">
        <v>49</v>
      </c>
      <c r="D28" s="15">
        <f>E28*C18*12</f>
        <v>1534.1320799999999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454.05899999999991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1978.7032800000002</v>
      </c>
      <c r="E30" s="26">
        <v>2.1898</v>
      </c>
    </row>
    <row r="31" spans="1:9" ht="34.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" customHeight="1" x14ac:dyDescent="0.25">
      <c r="A32" s="9">
        <v>5</v>
      </c>
      <c r="B32" s="28" t="s">
        <v>4</v>
      </c>
      <c r="C32" s="13" t="s">
        <v>49</v>
      </c>
      <c r="D32" s="15">
        <f>E32*12*C18</f>
        <v>306.86256000000003</v>
      </c>
      <c r="E32" s="26">
        <v>0.33960000000000001</v>
      </c>
    </row>
    <row r="33" spans="1:5" ht="41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1491.30144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131.47379999999998</v>
      </c>
      <c r="E35" s="26">
        <v>0.14549999999999999</v>
      </c>
    </row>
    <row r="36" spans="1:5" ht="30.75" customHeight="1" x14ac:dyDescent="0.25">
      <c r="A36" s="8">
        <v>9</v>
      </c>
      <c r="B36" s="27" t="s">
        <v>8</v>
      </c>
      <c r="C36" s="13" t="s">
        <v>49</v>
      </c>
      <c r="D36" s="15">
        <f>E36*12*C18</f>
        <v>80.872199999999978</v>
      </c>
      <c r="E36" s="26">
        <v>8.9499999999999996E-2</v>
      </c>
    </row>
    <row r="37" spans="1:5" ht="28.5" customHeight="1" x14ac:dyDescent="0.25">
      <c r="A37" s="8">
        <v>10</v>
      </c>
      <c r="B37" s="27" t="s">
        <v>9</v>
      </c>
      <c r="C37" s="13" t="s">
        <v>49</v>
      </c>
      <c r="D37" s="15">
        <f>E37*12*C18</f>
        <v>2717.8480800000002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293.57964000000004</v>
      </c>
      <c r="E38" s="26">
        <v>0.32490000000000002</v>
      </c>
    </row>
    <row r="39" spans="1:5" ht="43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115.57044</v>
      </c>
      <c r="E39" s="26">
        <v>0.12790000000000001</v>
      </c>
    </row>
    <row r="40" spans="1:5" ht="47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526.25664000000006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1599.46236</v>
      </c>
      <c r="E42" s="26">
        <v>1.7701</v>
      </c>
    </row>
    <row r="43" spans="1:5" ht="33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8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229.24331999999995</v>
      </c>
      <c r="E45" s="26">
        <v>0.25369999999999998</v>
      </c>
    </row>
    <row r="46" spans="1:5" ht="4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51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2088.2195999999999</v>
      </c>
      <c r="E47" s="26">
        <v>2.3109999999999999</v>
      </c>
    </row>
    <row r="48" spans="1:5" ht="44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3577.1716799999999</v>
      </c>
      <c r="E48" s="26">
        <v>3.9588000000000001</v>
      </c>
    </row>
    <row r="49" spans="1:5" ht="96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3.75" customHeight="1" x14ac:dyDescent="0.25">
      <c r="A50" s="8">
        <v>23</v>
      </c>
      <c r="B50" s="27" t="s">
        <v>22</v>
      </c>
      <c r="C50" s="13" t="s">
        <v>52</v>
      </c>
      <c r="D50" s="15">
        <f>E50*12*C18</f>
        <v>965.76767999999993</v>
      </c>
      <c r="E50" s="26">
        <v>1.0688</v>
      </c>
    </row>
    <row r="51" spans="1:5" ht="82.5" customHeight="1" x14ac:dyDescent="0.25">
      <c r="A51" s="8">
        <v>24</v>
      </c>
      <c r="B51" s="27" t="s">
        <v>23</v>
      </c>
      <c r="C51" s="13" t="s">
        <v>54</v>
      </c>
      <c r="D51" s="15">
        <f>E51*12*C18</f>
        <v>950.49684000000013</v>
      </c>
      <c r="E51" s="26">
        <v>1.0519000000000001</v>
      </c>
    </row>
    <row r="52" spans="1:5" ht="67.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571.70771999999999</v>
      </c>
      <c r="E52" s="26">
        <v>0.63270000000000004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4.75" customHeight="1" x14ac:dyDescent="0.25">
      <c r="A55" s="8">
        <v>28</v>
      </c>
      <c r="B55" s="27" t="s">
        <v>27</v>
      </c>
      <c r="C55" s="13" t="s">
        <v>55</v>
      </c>
      <c r="D55" s="15">
        <f>E55*12*C18</f>
        <v>29.186280000000004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4457.27808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24099.012000000002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26.67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2023-11-15T09:35:50Z</cp:lastPrinted>
  <dcterms:created xsi:type="dcterms:W3CDTF">2023-08-02T11:32:15Z</dcterms:created>
  <dcterms:modified xsi:type="dcterms:W3CDTF">2023-11-15T09:36:30Z</dcterms:modified>
</cp:coreProperties>
</file>